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E:\6.KHO XANG DAU NGHI SON - PVOIL\62.TRD\2.TRD xuất bản 20.12.24\8.TRD-008_Manual Valve\1. TRD-008 Manual Valve\ATTACHMENT #3 MTO Manual Valve\"/>
    </mc:Choice>
  </mc:AlternateContent>
  <xr:revisionPtr revIDLastSave="0" documentId="13_ncr:1_{1773E2C5-A3C7-44CF-80B1-B2A1566ABCF6}" xr6:coauthVersionLast="47" xr6:coauthVersionMax="47" xr10:uidLastSave="{00000000-0000-0000-0000-000000000000}"/>
  <bookViews>
    <workbookView xWindow="366" yWindow="366" windowWidth="17280" windowHeight="8994" xr2:uid="{98A92D3A-35ED-4AEB-AC58-72017F1B609A}"/>
  </bookViews>
  <sheets>
    <sheet name="Total" sheetId="1" r:id="rId1"/>
    <sheet name="List valve" sheetId="3" r:id="rId2"/>
  </sheets>
  <definedNames>
    <definedName name="_xlnm._FilterDatabase" localSheetId="1">'List valve'!$B$1:$J$1</definedName>
    <definedName name="_xlnm._FilterDatabase" localSheetId="0" hidden="1">Total!$A$2:$I$18</definedName>
    <definedName name="check">#REF!</definedName>
    <definedName name="CHECK1">#REF!</definedName>
    <definedName name="DATA">#REF!</definedName>
    <definedName name="E_101">#REF!</definedName>
    <definedName name="E_111">#REF!</definedName>
    <definedName name="F_101">#REF!</definedName>
    <definedName name="F_102">#REF!</definedName>
    <definedName name="FIRST">#REF!</definedName>
    <definedName name="FOOTER">#REF!</definedName>
    <definedName name="HEAT">#REF!</definedName>
    <definedName name="PIPENB">#REF!</definedName>
    <definedName name="PRES">#REF!</definedName>
    <definedName name="_xlnm.Print_Area" localSheetId="0">Total!$A$1:$K$18</definedName>
    <definedName name="_xlnm.Print_Area">#REF!</definedName>
    <definedName name="PRINT_AREA_MI">#REF!</definedName>
    <definedName name="SECOND">#REF!</definedName>
    <definedName name="TABLE">#REF!</definedName>
    <definedName name="TABLE2">#REF!</definedName>
    <definedName name="timkiem">#REF!</definedName>
    <definedName name="V_101">#REF!</definedName>
    <definedName name="V_111">#REF!</definedName>
    <definedName name="V101_">#REF!</definedName>
    <definedName name="V111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3" l="1"/>
  <c r="H16" i="1"/>
  <c r="H17" i="1"/>
  <c r="H18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I18" i="1" l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<sst xmlns="http://schemas.openxmlformats.org/spreadsheetml/2006/main" count="349" uniqueCount="117">
  <si>
    <r>
      <t xml:space="preserve">THIẾT KẾ CƠ SỞ
DỰ ÁN:  MỞ RỘNG KHO XĂNG DẦU NGHI SƠN GIAI ĐOẠN 2
</t>
    </r>
    <r>
      <rPr>
        <b/>
        <sz val="14"/>
        <color rgb="FF000000"/>
        <rFont val="Times New Roman"/>
        <family val="1"/>
      </rPr>
      <t>BẢNG THỐNG KÊ VẬT TƯ ĐƯỜNG ỐNG CÔNG NGHỆ</t>
    </r>
  </si>
  <si>
    <t>TT</t>
  </si>
  <si>
    <t>Loại</t>
  </si>
  <si>
    <t>Mô Tả</t>
  </si>
  <si>
    <t>Vật Liệu</t>
  </si>
  <si>
    <t>Đơn Vị</t>
  </si>
  <si>
    <t>Số Lượng</t>
  </si>
  <si>
    <t>Tài Liệu Tham Khảo</t>
  </si>
  <si>
    <t>Cái</t>
  </si>
  <si>
    <t xml:space="preserve">Cái </t>
  </si>
  <si>
    <t xml:space="preserve">A216 WCB/13Cr </t>
  </si>
  <si>
    <t>Van</t>
  </si>
  <si>
    <t>Van 1 chiều ( PISTON CHECK VALVE #800 SW, BODY: A105 TRIM: 13% CR)</t>
  </si>
  <si>
    <t>A105/13Cr</t>
  </si>
  <si>
    <t>Van 1 chiều (SWING CHECK VALVE #150 RF A216 WCB/13Cr)</t>
  </si>
  <si>
    <t>A216 WCB/13Cr</t>
  </si>
  <si>
    <t>Van bi (BALL VALVE A105/13Cr #800 SW BB, OS&amp;Y API 602)</t>
  </si>
  <si>
    <t>Van bi (BALL VALVE RB #800 THRD/PUP LEVER OP)</t>
  </si>
  <si>
    <t>Van Bướm ( WAFER BUTTERFLY  VALVE 150# HANDWHEEL OP RF  A216 WCB/13Cr)</t>
  </si>
  <si>
    <t>Van Bướm (VALVE BUTTERFLY 150# LEVER OP RF)</t>
  </si>
  <si>
    <t>Van cửa (GATE VALVE #800 SW, BOLTED BONNET, HANDWHEEL OPER, OS&amp;Y API 602 BODY: A105 TRIM: 13% CR)</t>
  </si>
  <si>
    <t>Van cửa (GATE VALVE A216 WCB/13Cr #150 FLGD-RF BB, OS&amp;Y ASME B16.34)</t>
  </si>
  <si>
    <t>Van một chiều (SWING CHECK VALVE #152 RF A216 WCB/13Cr)</t>
  </si>
  <si>
    <t>PVOIL.NS-DD-PI-DAS-001(Sheet 06 of 10)</t>
  </si>
  <si>
    <t>PVOIL.NS-DD-PI-DAS-001(Sheet 07 of 10)</t>
  </si>
  <si>
    <t>PVOIL.NS-DD-PI-DAS-001(Sheet 03 of 10)</t>
  </si>
  <si>
    <t>PVOIL.NS-DD-PI-DAS-001(Sheet 08 of 10)</t>
  </si>
  <si>
    <t>PVOIL.NS-DD-PI-DAS-001(Sheet 04 of 10)</t>
  </si>
  <si>
    <t>PVOIL.NS-DD-PI-DAS-001(Sheet 05 of 10)</t>
  </si>
  <si>
    <t>Dự phòng</t>
  </si>
  <si>
    <t>Tổng</t>
  </si>
  <si>
    <t>VC8-001</t>
  </si>
  <si>
    <t>VC1-010</t>
  </si>
  <si>
    <t xml:space="preserve"> VB8-001</t>
  </si>
  <si>
    <t>VF1-010</t>
  </si>
  <si>
    <t>VG8-001</t>
  </si>
  <si>
    <t>VG1-010</t>
  </si>
  <si>
    <t>Valve name</t>
  </si>
  <si>
    <t>Datasheet</t>
  </si>
  <si>
    <t>Valve Type</t>
  </si>
  <si>
    <t>Valve Description</t>
  </si>
  <si>
    <t>DN</t>
  </si>
  <si>
    <t>Material</t>
  </si>
  <si>
    <t>ISO DWG</t>
  </si>
  <si>
    <t>P&amp;ID</t>
  </si>
  <si>
    <t>Remark</t>
  </si>
  <si>
    <t>VG-3107</t>
  </si>
  <si>
    <t>PVOIL.NS-DD-PI-DAS-001</t>
  </si>
  <si>
    <t>Gate Valve</t>
  </si>
  <si>
    <t>GATE VALVE #800 SW, BOLTED BONNET, HANDWHEEL OPER, OS&amp;Y API 602 BODY: A105 TRIM: 13% CR</t>
  </si>
  <si>
    <t>1''-DO-1A1-1046</t>
  </si>
  <si>
    <t>PVOIL.NS-DD-PR-PID-001</t>
  </si>
  <si>
    <t>VC-3108</t>
  </si>
  <si>
    <t>Check Valve</t>
  </si>
  <si>
    <t xml:space="preserve"> PISTON CHECK VALVE #800 SW, BODY: A105 TRIM: 13% CR</t>
  </si>
  <si>
    <t>VG-3106</t>
  </si>
  <si>
    <t>VG-3105</t>
  </si>
  <si>
    <t>VG-9003</t>
  </si>
  <si>
    <t>GATE VALVE A216 WCB/13Cr #150 FLGD-RF BB, OS&amp;Y ASME B16.34</t>
  </si>
  <si>
    <t>8''-DO-1A1-1054</t>
  </si>
  <si>
    <t>PVOIL.NS-DD-PR-PID-002</t>
  </si>
  <si>
    <t>VG-9002</t>
  </si>
  <si>
    <t>VG-9001</t>
  </si>
  <si>
    <t>VB-9006</t>
  </si>
  <si>
    <t>Ball Valve</t>
  </si>
  <si>
    <t>BALL VALVE A105/13Cr #800 SW BB, OS&amp;Y API 602</t>
  </si>
  <si>
    <t>VB-9007</t>
  </si>
  <si>
    <t>6-DO-1A1-1055</t>
  </si>
  <si>
    <t>VC-9005</t>
  </si>
  <si>
    <t>SWING CHECK VALVE #150 RF A216 WCB/13Cr</t>
  </si>
  <si>
    <t>VG-9004</t>
  </si>
  <si>
    <t>VB-9008</t>
  </si>
  <si>
    <t>PVOIL.NS-DD-PR-PID-003</t>
  </si>
  <si>
    <t>VG-9009</t>
  </si>
  <si>
    <t>4-DO-1A1-1056</t>
  </si>
  <si>
    <t>VG-3101</t>
  </si>
  <si>
    <t>8''-DO-1A1-1045</t>
  </si>
  <si>
    <t>VG-3104</t>
  </si>
  <si>
    <t>VG-3103</t>
  </si>
  <si>
    <t>VG-3102</t>
  </si>
  <si>
    <t>8''-DO-1A1-1049</t>
  </si>
  <si>
    <t>VG-3111</t>
  </si>
  <si>
    <t>VG-3110</t>
  </si>
  <si>
    <t>3''-DO-1A1-1048</t>
  </si>
  <si>
    <t>VG-31009</t>
  </si>
  <si>
    <t>VF-7013</t>
  </si>
  <si>
    <t>Butterfly Valve</t>
  </si>
  <si>
    <t>WAFER BUTTERFLY VALVE 150# HANDWHEEL OP RF  A216 WCB/13Cr</t>
  </si>
  <si>
    <t>3"-FW-1A2-5041</t>
  </si>
  <si>
    <t>PVOIL.NS-DD-SR-PID-001</t>
  </si>
  <si>
    <t>VB-7011</t>
  </si>
  <si>
    <t>BALL VALVE RB #800 THRD/PUP LEVER OP</t>
  </si>
  <si>
    <t>VB-7012</t>
  </si>
  <si>
    <t>1''-FF-1A2-5045</t>
  </si>
  <si>
    <t>VB-7010</t>
  </si>
  <si>
    <t>2-FF-1A2-5042</t>
  </si>
  <si>
    <t>VC-7009</t>
  </si>
  <si>
    <t>SWING CHECK VALVE #152 RF A216 WCB/13Cr</t>
  </si>
  <si>
    <t>VF-7008</t>
  </si>
  <si>
    <t>Butterfly  Valve</t>
  </si>
  <si>
    <t>WAFER BUTTERFLY  VALVE 150# HANDWHEEL OP RF  A216 WCB/13Cr</t>
  </si>
  <si>
    <t>VF-7001</t>
  </si>
  <si>
    <t>VALVE BUTTERFLY 150# LEVER OP RF</t>
  </si>
  <si>
    <t>4''-FW-1A2-5047</t>
  </si>
  <si>
    <t>VF-7002</t>
  </si>
  <si>
    <t>4''-FF-1A2-5048</t>
  </si>
  <si>
    <t>VF-7005</t>
  </si>
  <si>
    <t>6''-FW-1A2-5061</t>
  </si>
  <si>
    <t>VF-7007</t>
  </si>
  <si>
    <t>VF-7004</t>
  </si>
  <si>
    <t>4''-FF-1A2-5060</t>
  </si>
  <si>
    <t>VF-7006</t>
  </si>
  <si>
    <t>VF-7003</t>
  </si>
  <si>
    <t>4''-FW-1A2-5049</t>
  </si>
  <si>
    <t>Valve datasheet Code</t>
  </si>
  <si>
    <t>Kích thước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</si>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</sst>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/>
    <xf numFmtId="0" fontId="8" fillId="2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thin">
          <color rgb="FF000000"/>
        </right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</xdr:colOff>
      <xdr:row>0</xdr:row>
      <xdr:rowOff>401732</xdr:rowOff>
    </xdr:from>
    <xdr:to>
      <xdr:col>1</xdr:col>
      <xdr:colOff>1171575</xdr:colOff>
      <xdr:row>0</xdr:row>
      <xdr:rowOff>1024419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62865" y="397922"/>
          <a:ext cx="1478280" cy="624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441960</xdr:colOff>
          <xdr:row>0</xdr:row>
          <xdr:rowOff>99060</xdr:rowOff>
        </xdr:from>
        <xdr:to>
          <xdr:col>10</xdr:col>
          <xdr:colOff>1653540</xdr:colOff>
          <xdr:row>0</xdr:row>
          <xdr:rowOff>1310640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DA16F5-87FA-4683-BC4C-AAC59737EBF1}" name="Table13" displayName="Table13" ref="A2:K18" totalsRowShown="0" dataDxfId="13" tableBorderDxfId="12">
  <autoFilter ref="A2:K18" xr:uid="{D6859F1A-F8E8-4AB9-8A5A-2306A0948F2B}"/>
  <tableColumns count="11">
    <tableColumn id="1" xr3:uid="{19A6B962-CD4E-4C0B-B789-8CB3293CB0ED}" name="TT" dataDxfId="11"/>
    <tableColumn id="3" xr3:uid="{D6BA19D8-9338-4B5F-B03A-E7D89ABB541D}" name="Loại" dataDxfId="10"/>
    <tableColumn id="4" xr3:uid="{4B7EE356-06D8-4B66-96C3-AE9E10FFCBA3}" name="Mô Tả" dataDxfId="9"/>
    <tableColumn id="5" xr3:uid="{3EA0C981-EDCE-4890-8EC9-8434DA67B57F}" name="Kích thước" dataDxfId="8"/>
    <tableColumn id="8" xr3:uid="{A7EF9A87-E30F-4E1F-9205-A30E12064224}" name="Vật Liệu" dataDxfId="7"/>
    <tableColumn id="9" xr3:uid="{BABDA4D5-B7FC-48D7-9566-CF846E94EA9D}" name="Đơn Vị" dataDxfId="6"/>
    <tableColumn id="11" xr3:uid="{B75938E1-ACC3-4006-BC54-46EC883A0A2B}" name="Số Lượng" dataDxfId="5"/>
    <tableColumn id="12" xr3:uid="{F05C90F8-0D8E-4C89-984C-EC9976F2CF17}" name="Dự phòng" dataDxfId="4">
      <calculatedColumnFormula>ROUNDDOWN(G3*0.05,0)</calculatedColumnFormula>
    </tableColumn>
    <tableColumn id="13" xr3:uid="{2AF4C8BF-2ABB-42C7-A68B-2FD65876062C}" name="Tổng" dataDxfId="3">
      <calculatedColumnFormula>SUM(Table13[[#This Row],[Số Lượng]:[Dự phòng]])</calculatedColumnFormula>
    </tableColumn>
    <tableColumn id="2" xr3:uid="{BE01B8D8-DF1C-44AA-AD9E-23C04CD088C9}" name="Valve datasheet Code" dataDxfId="2"/>
    <tableColumn id="10" xr3:uid="{F50D9D66-241F-478B-94D2-1C164346BF21}" name="Tài Liệu Tham Khảo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3506-0790-4786-ABBE-7A3E70855006}">
  <sheetPr>
    <tabColor rgb="FF0070C0"/>
  </sheetPr>
  <dimension ref="A1:V18"/>
  <sheetViews>
    <sheetView tabSelected="1" view="pageBreakPreview" zoomScale="55" zoomScaleNormal="85" zoomScaleSheetLayoutView="55" workbookViewId="0">
      <pane xSplit="6" ySplit="2" topLeftCell="G3" activePane="bottomRight" state="frozen"/>
      <selection pane="topRight" activeCell="K1" sqref="K1"/>
      <selection pane="bottomLeft" activeCell="A3" sqref="A3"/>
      <selection pane="bottomRight" activeCell="C15" sqref="C15"/>
    </sheetView>
  </sheetViews>
  <sheetFormatPr defaultColWidth="14.41796875" defaultRowHeight="14.4" x14ac:dyDescent="0.55000000000000004"/>
  <cols>
    <col min="1" max="1" width="5.41796875" customWidth="1"/>
    <col min="2" max="2" width="18.20703125" customWidth="1"/>
    <col min="3" max="3" width="80" style="10" customWidth="1"/>
    <col min="4" max="4" width="6.41796875" bestFit="1" customWidth="1"/>
    <col min="5" max="5" width="29.20703125" style="11" customWidth="1"/>
    <col min="6" max="6" width="10.734375" customWidth="1"/>
    <col min="7" max="7" width="13.89453125" style="12" customWidth="1"/>
    <col min="8" max="8" width="12.20703125" style="12" customWidth="1"/>
    <col min="9" max="9" width="10" style="12" customWidth="1"/>
    <col min="10" max="10" width="12.734375" style="12" customWidth="1"/>
    <col min="11" max="11" width="39.3125" style="12" customWidth="1"/>
    <col min="12" max="12" width="11.68359375" customWidth="1"/>
    <col min="13" max="13" width="8" customWidth="1"/>
    <col min="14" max="14" width="11.1015625" customWidth="1"/>
    <col min="15" max="15" width="8" customWidth="1"/>
    <col min="16" max="16" width="6.68359375" bestFit="1" customWidth="1"/>
    <col min="17" max="22" width="8" customWidth="1"/>
  </cols>
  <sheetData>
    <row r="1" spans="1:22" ht="108" customHeight="1" x14ac:dyDescent="0.55000000000000004">
      <c r="A1" s="21"/>
      <c r="B1" s="22"/>
      <c r="C1" s="23" t="s">
        <v>0</v>
      </c>
      <c r="D1" s="24"/>
      <c r="E1" s="24"/>
      <c r="F1" s="24"/>
      <c r="G1" s="24"/>
      <c r="H1" s="24"/>
      <c r="I1" s="24"/>
      <c r="J1" s="13"/>
      <c r="K1" s="15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0.6" customHeight="1" x14ac:dyDescent="0.55000000000000004">
      <c r="A2" s="3" t="s">
        <v>1</v>
      </c>
      <c r="B2" s="4" t="s">
        <v>2</v>
      </c>
      <c r="C2" s="4" t="s">
        <v>3</v>
      </c>
      <c r="D2" s="4" t="s">
        <v>115</v>
      </c>
      <c r="E2" s="4" t="s">
        <v>4</v>
      </c>
      <c r="F2" s="4" t="s">
        <v>5</v>
      </c>
      <c r="G2" s="14" t="s">
        <v>6</v>
      </c>
      <c r="H2" s="16" t="s">
        <v>29</v>
      </c>
      <c r="I2" s="16" t="s">
        <v>30</v>
      </c>
      <c r="J2" s="16" t="s">
        <v>114</v>
      </c>
      <c r="K2" s="1" t="s">
        <v>7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8" customFormat="1" x14ac:dyDescent="0.55000000000000004">
      <c r="A3" s="5">
        <v>1</v>
      </c>
      <c r="B3" s="6" t="s">
        <v>11</v>
      </c>
      <c r="C3" s="9" t="s">
        <v>12</v>
      </c>
      <c r="D3" s="5">
        <v>25</v>
      </c>
      <c r="E3" s="5" t="s">
        <v>13</v>
      </c>
      <c r="F3" s="8" t="s">
        <v>9</v>
      </c>
      <c r="G3" s="7">
        <v>1</v>
      </c>
      <c r="H3" s="5">
        <f t="shared" ref="H3:H18" si="0">ROUNDDOWN(G3*0.05,0)</f>
        <v>0</v>
      </c>
      <c r="I3" s="7">
        <f>SUM(Table13[[#This Row],[Số Lượng]:[Dự phòng]])</f>
        <v>1</v>
      </c>
      <c r="J3" s="7" t="s">
        <v>31</v>
      </c>
      <c r="K3" s="5" t="s">
        <v>23</v>
      </c>
    </row>
    <row r="4" spans="1:22" s="8" customFormat="1" x14ac:dyDescent="0.55000000000000004">
      <c r="A4" s="5">
        <v>2</v>
      </c>
      <c r="B4" s="6" t="s">
        <v>11</v>
      </c>
      <c r="C4" s="9" t="s">
        <v>14</v>
      </c>
      <c r="D4" s="5">
        <v>150</v>
      </c>
      <c r="E4" s="5" t="s">
        <v>15</v>
      </c>
      <c r="F4" s="8" t="s">
        <v>8</v>
      </c>
      <c r="G4" s="7">
        <v>1</v>
      </c>
      <c r="H4" s="5">
        <f t="shared" si="0"/>
        <v>0</v>
      </c>
      <c r="I4" s="7">
        <f>SUM(Table13[[#This Row],[Số Lượng]:[Dự phòng]])</f>
        <v>1</v>
      </c>
      <c r="J4" s="7" t="s">
        <v>32</v>
      </c>
      <c r="K4" s="5" t="s">
        <v>24</v>
      </c>
    </row>
    <row r="5" spans="1:22" s="8" customFormat="1" x14ac:dyDescent="0.55000000000000004">
      <c r="A5" s="5">
        <v>3</v>
      </c>
      <c r="B5" s="6" t="s">
        <v>11</v>
      </c>
      <c r="C5" s="6" t="s">
        <v>16</v>
      </c>
      <c r="D5" s="5">
        <v>15</v>
      </c>
      <c r="E5" s="5" t="s">
        <v>13</v>
      </c>
      <c r="F5" s="8" t="s">
        <v>8</v>
      </c>
      <c r="G5" s="7">
        <v>3</v>
      </c>
      <c r="H5" s="5">
        <f t="shared" si="0"/>
        <v>0</v>
      </c>
      <c r="I5" s="7">
        <f>SUM(Table13[[#This Row],[Số Lượng]:[Dự phòng]])</f>
        <v>3</v>
      </c>
      <c r="J5" s="7" t="s">
        <v>33</v>
      </c>
      <c r="K5" s="5" t="s">
        <v>25</v>
      </c>
    </row>
    <row r="6" spans="1:22" s="8" customFormat="1" x14ac:dyDescent="0.55000000000000004">
      <c r="A6" s="5">
        <v>4</v>
      </c>
      <c r="B6" s="6" t="s">
        <v>11</v>
      </c>
      <c r="C6" s="6" t="s">
        <v>16</v>
      </c>
      <c r="D6" s="5">
        <v>25</v>
      </c>
      <c r="E6" s="5" t="s">
        <v>13</v>
      </c>
      <c r="F6" s="8" t="s">
        <v>8</v>
      </c>
      <c r="G6" s="7">
        <v>1</v>
      </c>
      <c r="H6" s="5">
        <f t="shared" si="0"/>
        <v>0</v>
      </c>
      <c r="I6" s="7">
        <f>SUM(Table13[[#This Row],[Số Lượng]:[Dự phòng]])</f>
        <v>1</v>
      </c>
      <c r="J6" s="7" t="s">
        <v>33</v>
      </c>
      <c r="K6" s="5" t="s">
        <v>25</v>
      </c>
    </row>
    <row r="7" spans="1:22" s="8" customFormat="1" x14ac:dyDescent="0.55000000000000004">
      <c r="A7" s="5">
        <v>5</v>
      </c>
      <c r="B7" s="6" t="s">
        <v>11</v>
      </c>
      <c r="C7" s="9" t="s">
        <v>17</v>
      </c>
      <c r="D7" s="5">
        <v>15</v>
      </c>
      <c r="E7" s="5" t="s">
        <v>13</v>
      </c>
      <c r="F7" s="8" t="s">
        <v>8</v>
      </c>
      <c r="G7" s="7">
        <v>2</v>
      </c>
      <c r="H7" s="5">
        <f t="shared" si="0"/>
        <v>0</v>
      </c>
      <c r="I7" s="7">
        <f>SUM(Table13[[#This Row],[Số Lượng]:[Dự phòng]])</f>
        <v>2</v>
      </c>
      <c r="J7" s="7" t="s">
        <v>33</v>
      </c>
      <c r="K7" s="5" t="s">
        <v>25</v>
      </c>
    </row>
    <row r="8" spans="1:22" s="8" customFormat="1" x14ac:dyDescent="0.55000000000000004">
      <c r="A8" s="5">
        <v>6</v>
      </c>
      <c r="B8" s="6" t="s">
        <v>11</v>
      </c>
      <c r="C8" s="9" t="s">
        <v>18</v>
      </c>
      <c r="D8" s="5">
        <v>50</v>
      </c>
      <c r="E8" s="5" t="s">
        <v>10</v>
      </c>
      <c r="F8" s="8" t="s">
        <v>8</v>
      </c>
      <c r="G8" s="7">
        <v>1</v>
      </c>
      <c r="H8" s="5">
        <f t="shared" si="0"/>
        <v>0</v>
      </c>
      <c r="I8" s="7">
        <f>SUM(Table13[[#This Row],[Số Lượng]:[Dự phòng]])</f>
        <v>1</v>
      </c>
      <c r="J8" s="7" t="s">
        <v>34</v>
      </c>
      <c r="K8" s="5" t="s">
        <v>26</v>
      </c>
    </row>
    <row r="9" spans="1:22" s="8" customFormat="1" x14ac:dyDescent="0.55000000000000004">
      <c r="A9" s="5">
        <v>7</v>
      </c>
      <c r="B9" s="6" t="s">
        <v>11</v>
      </c>
      <c r="C9" s="9" t="s">
        <v>18</v>
      </c>
      <c r="D9" s="5">
        <v>80</v>
      </c>
      <c r="E9" s="5" t="s">
        <v>10</v>
      </c>
      <c r="F9" s="8" t="s">
        <v>8</v>
      </c>
      <c r="G9" s="7">
        <v>1</v>
      </c>
      <c r="H9" s="5">
        <f t="shared" si="0"/>
        <v>0</v>
      </c>
      <c r="I9" s="7">
        <f>SUM(Table13[[#This Row],[Số Lượng]:[Dự phòng]])</f>
        <v>1</v>
      </c>
      <c r="J9" s="7" t="s">
        <v>34</v>
      </c>
      <c r="K9" s="5" t="s">
        <v>26</v>
      </c>
    </row>
    <row r="10" spans="1:22" s="8" customFormat="1" x14ac:dyDescent="0.55000000000000004">
      <c r="A10" s="5">
        <v>8</v>
      </c>
      <c r="B10" s="6" t="s">
        <v>11</v>
      </c>
      <c r="C10" s="9" t="s">
        <v>19</v>
      </c>
      <c r="D10" s="5">
        <v>100</v>
      </c>
      <c r="E10" s="5" t="s">
        <v>10</v>
      </c>
      <c r="F10" s="8" t="s">
        <v>8</v>
      </c>
      <c r="G10" s="7">
        <v>7</v>
      </c>
      <c r="H10" s="5">
        <f t="shared" si="0"/>
        <v>0</v>
      </c>
      <c r="I10" s="7">
        <f>SUM(Table13[[#This Row],[Số Lượng]:[Dự phòng]])</f>
        <v>7</v>
      </c>
      <c r="J10" s="7" t="s">
        <v>34</v>
      </c>
      <c r="K10" s="5" t="s">
        <v>26</v>
      </c>
    </row>
    <row r="11" spans="1:22" s="8" customFormat="1" ht="28.8" x14ac:dyDescent="0.55000000000000004">
      <c r="A11" s="5">
        <v>9</v>
      </c>
      <c r="B11" s="6" t="s">
        <v>11</v>
      </c>
      <c r="C11" s="9" t="s">
        <v>20</v>
      </c>
      <c r="D11" s="5">
        <v>20</v>
      </c>
      <c r="E11" s="5" t="s">
        <v>13</v>
      </c>
      <c r="F11" s="8" t="s">
        <v>9</v>
      </c>
      <c r="G11" s="7">
        <v>2</v>
      </c>
      <c r="H11" s="5">
        <f t="shared" si="0"/>
        <v>0</v>
      </c>
      <c r="I11" s="7">
        <f>SUM(Table13[[#This Row],[Số Lượng]:[Dự phòng]])</f>
        <v>2</v>
      </c>
      <c r="J11" s="7" t="s">
        <v>35</v>
      </c>
      <c r="K11" s="5" t="s">
        <v>27</v>
      </c>
    </row>
    <row r="12" spans="1:22" s="8" customFormat="1" ht="28.8" x14ac:dyDescent="0.55000000000000004">
      <c r="A12" s="5">
        <v>10</v>
      </c>
      <c r="B12" s="6" t="s">
        <v>11</v>
      </c>
      <c r="C12" s="9" t="s">
        <v>20</v>
      </c>
      <c r="D12" s="5">
        <v>25</v>
      </c>
      <c r="E12" s="5" t="s">
        <v>13</v>
      </c>
      <c r="F12" s="8" t="s">
        <v>9</v>
      </c>
      <c r="G12" s="7">
        <v>1</v>
      </c>
      <c r="H12" s="5">
        <f t="shared" si="0"/>
        <v>0</v>
      </c>
      <c r="I12" s="7">
        <f>SUM(Table13[[#This Row],[Số Lượng]:[Dự phòng]])</f>
        <v>1</v>
      </c>
      <c r="J12" s="7" t="s">
        <v>35</v>
      </c>
      <c r="K12" s="5" t="s">
        <v>27</v>
      </c>
    </row>
    <row r="13" spans="1:22" s="8" customFormat="1" x14ac:dyDescent="0.55000000000000004">
      <c r="A13" s="5">
        <v>11</v>
      </c>
      <c r="B13" s="6" t="s">
        <v>11</v>
      </c>
      <c r="C13" s="9" t="s">
        <v>21</v>
      </c>
      <c r="D13" s="5">
        <v>50</v>
      </c>
      <c r="E13" s="5" t="s">
        <v>10</v>
      </c>
      <c r="F13" s="8" t="s">
        <v>8</v>
      </c>
      <c r="G13" s="7">
        <v>1</v>
      </c>
      <c r="H13" s="5">
        <f t="shared" si="0"/>
        <v>0</v>
      </c>
      <c r="I13" s="7">
        <f>SUM(Table13[[#This Row],[Số Lượng]:[Dự phòng]])</f>
        <v>1</v>
      </c>
      <c r="J13" s="7" t="s">
        <v>36</v>
      </c>
      <c r="K13" s="5" t="s">
        <v>28</v>
      </c>
    </row>
    <row r="14" spans="1:22" s="8" customFormat="1" x14ac:dyDescent="0.55000000000000004">
      <c r="A14" s="5">
        <v>12</v>
      </c>
      <c r="B14" s="6" t="s">
        <v>11</v>
      </c>
      <c r="C14" s="9" t="s">
        <v>21</v>
      </c>
      <c r="D14" s="5">
        <v>80</v>
      </c>
      <c r="E14" s="5" t="s">
        <v>10</v>
      </c>
      <c r="F14" s="8" t="s">
        <v>8</v>
      </c>
      <c r="G14" s="7">
        <v>1</v>
      </c>
      <c r="H14" s="5">
        <f t="shared" si="0"/>
        <v>0</v>
      </c>
      <c r="I14" s="7">
        <f>SUM(Table13[[#This Row],[Số Lượng]:[Dự phòng]])</f>
        <v>1</v>
      </c>
      <c r="J14" s="7" t="s">
        <v>36</v>
      </c>
      <c r="K14" s="5" t="s">
        <v>28</v>
      </c>
    </row>
    <row r="15" spans="1:22" s="8" customFormat="1" x14ac:dyDescent="0.55000000000000004">
      <c r="A15" s="5">
        <v>13</v>
      </c>
      <c r="B15" s="6" t="s">
        <v>11</v>
      </c>
      <c r="C15" s="9" t="s">
        <v>21</v>
      </c>
      <c r="D15" s="5">
        <v>100</v>
      </c>
      <c r="E15" s="5" t="s">
        <v>10</v>
      </c>
      <c r="F15" s="8" t="s">
        <v>8</v>
      </c>
      <c r="G15" s="7">
        <v>1</v>
      </c>
      <c r="H15" s="5">
        <f>ROUNDDOWN(G15*0.05,0)</f>
        <v>0</v>
      </c>
      <c r="I15" s="7">
        <f>SUM(Table13[[#This Row],[Số Lượng]:[Dự phòng]])</f>
        <v>1</v>
      </c>
      <c r="J15" s="7" t="s">
        <v>36</v>
      </c>
      <c r="K15" s="5" t="s">
        <v>28</v>
      </c>
    </row>
    <row r="16" spans="1:22" s="8" customFormat="1" x14ac:dyDescent="0.55000000000000004">
      <c r="A16" s="5">
        <v>14</v>
      </c>
      <c r="B16" s="6" t="s">
        <v>11</v>
      </c>
      <c r="C16" s="9" t="s">
        <v>21</v>
      </c>
      <c r="D16" s="5">
        <v>150</v>
      </c>
      <c r="E16" s="5" t="s">
        <v>10</v>
      </c>
      <c r="F16" s="8" t="s">
        <v>8</v>
      </c>
      <c r="G16" s="7">
        <v>1</v>
      </c>
      <c r="H16" s="5">
        <f t="shared" si="0"/>
        <v>0</v>
      </c>
      <c r="I16" s="7">
        <f>SUM(Table13[[#This Row],[Số Lượng]:[Dự phòng]])</f>
        <v>1</v>
      </c>
      <c r="J16" s="7" t="s">
        <v>36</v>
      </c>
      <c r="K16" s="5" t="s">
        <v>28</v>
      </c>
    </row>
    <row r="17" spans="1:11" s="8" customFormat="1" x14ac:dyDescent="0.55000000000000004">
      <c r="A17" s="5">
        <v>15</v>
      </c>
      <c r="B17" s="6" t="s">
        <v>11</v>
      </c>
      <c r="C17" s="9" t="s">
        <v>21</v>
      </c>
      <c r="D17" s="5">
        <v>200</v>
      </c>
      <c r="E17" s="5" t="s">
        <v>10</v>
      </c>
      <c r="F17" s="8" t="s">
        <v>8</v>
      </c>
      <c r="G17" s="7">
        <v>8</v>
      </c>
      <c r="H17" s="5">
        <f t="shared" si="0"/>
        <v>0</v>
      </c>
      <c r="I17" s="7">
        <f>SUM(Table13[[#This Row],[Số Lượng]:[Dự phòng]])</f>
        <v>8</v>
      </c>
      <c r="J17" s="7" t="s">
        <v>36</v>
      </c>
      <c r="K17" s="5" t="s">
        <v>28</v>
      </c>
    </row>
    <row r="18" spans="1:11" s="8" customFormat="1" x14ac:dyDescent="0.55000000000000004">
      <c r="A18" s="5">
        <v>16</v>
      </c>
      <c r="B18" s="6" t="s">
        <v>11</v>
      </c>
      <c r="C18" s="9" t="s">
        <v>22</v>
      </c>
      <c r="D18" s="5">
        <v>50</v>
      </c>
      <c r="E18" s="5" t="s">
        <v>15</v>
      </c>
      <c r="F18" s="8" t="s">
        <v>8</v>
      </c>
      <c r="G18" s="7">
        <v>1</v>
      </c>
      <c r="H18" s="5">
        <f t="shared" si="0"/>
        <v>0</v>
      </c>
      <c r="I18" s="7">
        <f>SUM(Table13[[#This Row],[Số Lượng]:[Dự phòng]])</f>
        <v>1</v>
      </c>
      <c r="J18" s="7" t="s">
        <v>32</v>
      </c>
      <c r="K18" s="5" t="s">
        <v>24</v>
      </c>
    </row>
  </sheetData>
  <mergeCells count="2">
    <mergeCell ref="A1:B1"/>
    <mergeCell ref="C1:I1"/>
  </mergeCells>
  <pageMargins left="0.7" right="0.7" top="0.75" bottom="0.75" header="0.3" footer="0.3"/>
  <pageSetup scale="32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1025" r:id="rId4">
          <objectPr defaultSize="0" autoPict="0" r:id="rId5">
            <anchor moveWithCells="1">
              <from>
                <xdr:col>10</xdr:col>
                <xdr:colOff>441960</xdr:colOff>
                <xdr:row>0</xdr:row>
                <xdr:rowOff>99060</xdr:rowOff>
              </from>
              <to>
                <xdr:col>10</xdr:col>
                <xdr:colOff>1653540</xdr:colOff>
                <xdr:row>0</xdr:row>
                <xdr:rowOff>1310640</xdr:rowOff>
              </to>
            </anchor>
          </objectPr>
        </oleObject>
      </mc:Choice>
      <mc:Fallback>
        <oleObject progId="Paint.Picture" shapeId="1025" r:id="rId4"/>
      </mc:Fallback>
    </mc:AlternateContent>
  </oleObjects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430A4-CFE6-4E0C-BA07-CFC8B263EE56}">
  <dimension ref="A1:J35"/>
  <sheetViews>
    <sheetView zoomScale="40" zoomScaleNormal="40" workbookViewId="0">
      <selection activeCell="G1" sqref="G1"/>
    </sheetView>
  </sheetViews>
  <sheetFormatPr defaultRowHeight="14.4" x14ac:dyDescent="0.55000000000000004"/>
  <cols>
    <col min="1" max="1" width="16.1015625" bestFit="1" customWidth="1"/>
    <col min="2" max="2" width="29.47265625" customWidth="1"/>
    <col min="3" max="3" width="19.3671875" bestFit="1" customWidth="1"/>
    <col min="4" max="4" width="98" bestFit="1" customWidth="1"/>
    <col min="5" max="5" width="8.20703125" bestFit="1" customWidth="1"/>
    <col min="6" max="6" width="8.20703125" customWidth="1"/>
    <col min="7" max="7" width="15.5234375" bestFit="1" customWidth="1"/>
    <col min="8" max="8" width="15.3671875" bestFit="1" customWidth="1"/>
    <col min="9" max="9" width="24.3671875" bestFit="1" customWidth="1"/>
    <col min="10" max="10" width="12.47265625" bestFit="1" customWidth="1"/>
  </cols>
  <sheetData>
    <row r="1" spans="1:10" ht="34.15" customHeight="1" x14ac:dyDescent="0.55000000000000004">
      <c r="A1" s="17" t="s">
        <v>37</v>
      </c>
      <c r="B1" s="17" t="s">
        <v>38</v>
      </c>
      <c r="C1" s="17" t="s">
        <v>39</v>
      </c>
      <c r="D1" s="17" t="s">
        <v>40</v>
      </c>
      <c r="E1" s="17" t="s">
        <v>41</v>
      </c>
      <c r="F1" s="17" t="s">
        <v>116</v>
      </c>
      <c r="G1" s="17" t="s">
        <v>42</v>
      </c>
      <c r="H1" s="17" t="s">
        <v>43</v>
      </c>
      <c r="I1" s="17" t="s">
        <v>44</v>
      </c>
      <c r="J1" s="17" t="s">
        <v>45</v>
      </c>
    </row>
    <row r="2" spans="1:10" ht="26.4" customHeight="1" x14ac:dyDescent="0.55000000000000004">
      <c r="A2" s="18" t="s">
        <v>46</v>
      </c>
      <c r="B2" s="18" t="s">
        <v>47</v>
      </c>
      <c r="C2" s="18" t="s">
        <v>48</v>
      </c>
      <c r="D2" s="19" t="s">
        <v>49</v>
      </c>
      <c r="E2" s="18">
        <v>25</v>
      </c>
      <c r="F2" s="18">
        <v>1</v>
      </c>
      <c r="G2" s="18" t="s">
        <v>13</v>
      </c>
      <c r="H2" s="20" t="s">
        <v>50</v>
      </c>
      <c r="I2" s="20" t="s">
        <v>51</v>
      </c>
      <c r="J2" s="18"/>
    </row>
    <row r="3" spans="1:10" ht="26.4" customHeight="1" x14ac:dyDescent="0.55000000000000004">
      <c r="A3" s="18" t="s">
        <v>52</v>
      </c>
      <c r="B3" s="18" t="s">
        <v>47</v>
      </c>
      <c r="C3" s="18" t="s">
        <v>53</v>
      </c>
      <c r="D3" s="19" t="s">
        <v>54</v>
      </c>
      <c r="E3" s="18">
        <v>25</v>
      </c>
      <c r="F3" s="18">
        <v>1</v>
      </c>
      <c r="G3" s="18" t="s">
        <v>13</v>
      </c>
      <c r="H3" s="20" t="s">
        <v>50</v>
      </c>
      <c r="I3" s="20" t="s">
        <v>51</v>
      </c>
      <c r="J3" s="18"/>
    </row>
    <row r="4" spans="1:10" ht="26.4" customHeight="1" x14ac:dyDescent="0.55000000000000004">
      <c r="A4" s="18" t="s">
        <v>55</v>
      </c>
      <c r="B4" s="18" t="s">
        <v>47</v>
      </c>
      <c r="C4" s="18" t="s">
        <v>48</v>
      </c>
      <c r="D4" s="19" t="s">
        <v>49</v>
      </c>
      <c r="E4" s="18">
        <v>20</v>
      </c>
      <c r="F4" s="18">
        <v>1</v>
      </c>
      <c r="G4" s="18" t="s">
        <v>13</v>
      </c>
      <c r="H4" s="20" t="s">
        <v>50</v>
      </c>
      <c r="I4" s="20" t="s">
        <v>51</v>
      </c>
      <c r="J4" s="18"/>
    </row>
    <row r="5" spans="1:10" ht="26.4" customHeight="1" x14ac:dyDescent="0.55000000000000004">
      <c r="A5" s="18" t="s">
        <v>56</v>
      </c>
      <c r="B5" s="18" t="s">
        <v>47</v>
      </c>
      <c r="C5" s="18" t="s">
        <v>48</v>
      </c>
      <c r="D5" s="19" t="s">
        <v>49</v>
      </c>
      <c r="E5" s="18">
        <v>20</v>
      </c>
      <c r="F5" s="18">
        <v>1</v>
      </c>
      <c r="G5" s="18" t="s">
        <v>13</v>
      </c>
      <c r="H5" s="20" t="s">
        <v>50</v>
      </c>
      <c r="I5" s="20" t="s">
        <v>51</v>
      </c>
      <c r="J5" s="18"/>
    </row>
    <row r="6" spans="1:10" ht="26.4" customHeight="1" x14ac:dyDescent="0.55000000000000004">
      <c r="A6" s="18" t="s">
        <v>57</v>
      </c>
      <c r="B6" s="18" t="s">
        <v>47</v>
      </c>
      <c r="C6" s="18" t="s">
        <v>48</v>
      </c>
      <c r="D6" s="19" t="s">
        <v>58</v>
      </c>
      <c r="E6" s="18">
        <v>200</v>
      </c>
      <c r="F6" s="18">
        <v>1</v>
      </c>
      <c r="G6" s="18" t="s">
        <v>10</v>
      </c>
      <c r="H6" s="20" t="s">
        <v>59</v>
      </c>
      <c r="I6" s="20" t="s">
        <v>60</v>
      </c>
      <c r="J6" s="18"/>
    </row>
    <row r="7" spans="1:10" ht="26.4" customHeight="1" x14ac:dyDescent="0.55000000000000004">
      <c r="A7" s="18" t="s">
        <v>61</v>
      </c>
      <c r="B7" s="18" t="s">
        <v>47</v>
      </c>
      <c r="C7" s="18" t="s">
        <v>48</v>
      </c>
      <c r="D7" s="19" t="s">
        <v>58</v>
      </c>
      <c r="E7" s="18">
        <v>200</v>
      </c>
      <c r="F7" s="18">
        <v>1</v>
      </c>
      <c r="G7" s="18" t="s">
        <v>10</v>
      </c>
      <c r="H7" s="20" t="s">
        <v>59</v>
      </c>
      <c r="I7" s="20" t="s">
        <v>60</v>
      </c>
      <c r="J7" s="18"/>
    </row>
    <row r="8" spans="1:10" ht="26.4" customHeight="1" x14ac:dyDescent="0.55000000000000004">
      <c r="A8" s="18" t="s">
        <v>62</v>
      </c>
      <c r="B8" s="18" t="s">
        <v>47</v>
      </c>
      <c r="C8" s="18" t="s">
        <v>48</v>
      </c>
      <c r="D8" s="19" t="s">
        <v>58</v>
      </c>
      <c r="E8" s="18">
        <v>200</v>
      </c>
      <c r="F8" s="18">
        <v>1</v>
      </c>
      <c r="G8" s="18" t="s">
        <v>10</v>
      </c>
      <c r="H8" s="20" t="s">
        <v>59</v>
      </c>
      <c r="I8" s="20" t="s">
        <v>60</v>
      </c>
      <c r="J8" s="18"/>
    </row>
    <row r="9" spans="1:10" ht="26.4" customHeight="1" x14ac:dyDescent="0.55000000000000004">
      <c r="A9" s="18" t="s">
        <v>63</v>
      </c>
      <c r="B9" s="18" t="s">
        <v>47</v>
      </c>
      <c r="C9" s="18" t="s">
        <v>64</v>
      </c>
      <c r="D9" s="19" t="s">
        <v>65</v>
      </c>
      <c r="E9" s="18">
        <v>15</v>
      </c>
      <c r="F9" s="18">
        <v>1</v>
      </c>
      <c r="G9" s="18" t="s">
        <v>13</v>
      </c>
      <c r="H9" s="20" t="s">
        <v>59</v>
      </c>
      <c r="I9" s="20" t="s">
        <v>60</v>
      </c>
      <c r="J9" s="18"/>
    </row>
    <row r="10" spans="1:10" ht="26.4" customHeight="1" x14ac:dyDescent="0.55000000000000004">
      <c r="A10" s="18" t="s">
        <v>66</v>
      </c>
      <c r="B10" s="18" t="s">
        <v>47</v>
      </c>
      <c r="C10" s="18" t="s">
        <v>64</v>
      </c>
      <c r="D10" s="19" t="s">
        <v>65</v>
      </c>
      <c r="E10" s="18">
        <v>15</v>
      </c>
      <c r="F10" s="18">
        <v>1</v>
      </c>
      <c r="G10" s="18" t="s">
        <v>13</v>
      </c>
      <c r="H10" s="20" t="s">
        <v>67</v>
      </c>
      <c r="I10" s="20" t="s">
        <v>60</v>
      </c>
      <c r="J10" s="18"/>
    </row>
    <row r="11" spans="1:10" ht="26.4" customHeight="1" x14ac:dyDescent="0.55000000000000004">
      <c r="A11" s="18" t="s">
        <v>68</v>
      </c>
      <c r="B11" s="18" t="s">
        <v>47</v>
      </c>
      <c r="C11" s="18" t="s">
        <v>53</v>
      </c>
      <c r="D11" s="19" t="s">
        <v>69</v>
      </c>
      <c r="E11" s="18">
        <v>150</v>
      </c>
      <c r="F11" s="18">
        <v>1</v>
      </c>
      <c r="G11" s="18" t="s">
        <v>15</v>
      </c>
      <c r="H11" s="20" t="s">
        <v>67</v>
      </c>
      <c r="I11" s="20" t="s">
        <v>60</v>
      </c>
      <c r="J11" s="18"/>
    </row>
    <row r="12" spans="1:10" ht="26.4" customHeight="1" x14ac:dyDescent="0.55000000000000004">
      <c r="A12" s="18" t="s">
        <v>70</v>
      </c>
      <c r="B12" s="18" t="s">
        <v>47</v>
      </c>
      <c r="C12" s="18" t="s">
        <v>48</v>
      </c>
      <c r="D12" s="19" t="s">
        <v>58</v>
      </c>
      <c r="E12" s="18">
        <v>150</v>
      </c>
      <c r="F12" s="18">
        <v>1</v>
      </c>
      <c r="G12" s="18" t="s">
        <v>10</v>
      </c>
      <c r="H12" s="20" t="s">
        <v>67</v>
      </c>
      <c r="I12" s="20" t="s">
        <v>60</v>
      </c>
      <c r="J12" s="18"/>
    </row>
    <row r="13" spans="1:10" ht="26.4" customHeight="1" x14ac:dyDescent="0.55000000000000004">
      <c r="A13" s="18" t="s">
        <v>71</v>
      </c>
      <c r="B13" s="18" t="s">
        <v>47</v>
      </c>
      <c r="C13" s="18" t="s">
        <v>64</v>
      </c>
      <c r="D13" s="19" t="s">
        <v>65</v>
      </c>
      <c r="E13" s="18">
        <v>15</v>
      </c>
      <c r="F13" s="18">
        <v>1</v>
      </c>
      <c r="G13" s="18" t="s">
        <v>13</v>
      </c>
      <c r="H13" s="20" t="s">
        <v>67</v>
      </c>
      <c r="I13" s="20" t="s">
        <v>72</v>
      </c>
      <c r="J13" s="18"/>
    </row>
    <row r="14" spans="1:10" ht="26.4" customHeight="1" x14ac:dyDescent="0.55000000000000004">
      <c r="A14" s="18" t="s">
        <v>73</v>
      </c>
      <c r="B14" s="18" t="s">
        <v>47</v>
      </c>
      <c r="C14" s="18" t="s">
        <v>48</v>
      </c>
      <c r="D14" s="19" t="s">
        <v>58</v>
      </c>
      <c r="E14" s="18">
        <v>100</v>
      </c>
      <c r="F14" s="18">
        <v>1</v>
      </c>
      <c r="G14" s="18" t="s">
        <v>10</v>
      </c>
      <c r="H14" s="20" t="s">
        <v>74</v>
      </c>
      <c r="I14" s="20" t="s">
        <v>72</v>
      </c>
      <c r="J14" s="18"/>
    </row>
    <row r="15" spans="1:10" ht="26.4" customHeight="1" x14ac:dyDescent="0.55000000000000004">
      <c r="A15" s="18" t="s">
        <v>75</v>
      </c>
      <c r="B15" s="18" t="s">
        <v>47</v>
      </c>
      <c r="C15" s="18" t="s">
        <v>48</v>
      </c>
      <c r="D15" s="19" t="s">
        <v>58</v>
      </c>
      <c r="E15" s="18">
        <v>200</v>
      </c>
      <c r="F15" s="18">
        <v>1</v>
      </c>
      <c r="G15" s="18" t="s">
        <v>10</v>
      </c>
      <c r="H15" s="20" t="s">
        <v>76</v>
      </c>
      <c r="I15" s="20" t="s">
        <v>51</v>
      </c>
      <c r="J15" s="18"/>
    </row>
    <row r="16" spans="1:10" ht="26.4" customHeight="1" x14ac:dyDescent="0.55000000000000004">
      <c r="A16" s="18" t="s">
        <v>77</v>
      </c>
      <c r="B16" s="18" t="s">
        <v>47</v>
      </c>
      <c r="C16" s="18" t="s">
        <v>48</v>
      </c>
      <c r="D16" s="19" t="s">
        <v>58</v>
      </c>
      <c r="E16" s="18">
        <v>200</v>
      </c>
      <c r="F16" s="18">
        <v>1</v>
      </c>
      <c r="G16" s="18" t="s">
        <v>10</v>
      </c>
      <c r="H16" s="20" t="s">
        <v>76</v>
      </c>
      <c r="I16" s="20" t="s">
        <v>51</v>
      </c>
      <c r="J16" s="18"/>
    </row>
    <row r="17" spans="1:10" ht="26.4" customHeight="1" x14ac:dyDescent="0.55000000000000004">
      <c r="A17" s="18" t="s">
        <v>78</v>
      </c>
      <c r="B17" s="18" t="s">
        <v>47</v>
      </c>
      <c r="C17" s="18" t="s">
        <v>48</v>
      </c>
      <c r="D17" s="19" t="s">
        <v>58</v>
      </c>
      <c r="E17" s="18">
        <v>200</v>
      </c>
      <c r="F17" s="18">
        <v>1</v>
      </c>
      <c r="G17" s="18" t="s">
        <v>10</v>
      </c>
      <c r="H17" s="20" t="s">
        <v>76</v>
      </c>
      <c r="I17" s="20" t="s">
        <v>51</v>
      </c>
      <c r="J17" s="18"/>
    </row>
    <row r="18" spans="1:10" ht="26.4" customHeight="1" x14ac:dyDescent="0.55000000000000004">
      <c r="A18" s="18" t="s">
        <v>79</v>
      </c>
      <c r="B18" s="18" t="s">
        <v>47</v>
      </c>
      <c r="C18" s="18" t="s">
        <v>48</v>
      </c>
      <c r="D18" s="19" t="s">
        <v>58</v>
      </c>
      <c r="E18" s="18">
        <v>200</v>
      </c>
      <c r="F18" s="18">
        <v>1</v>
      </c>
      <c r="G18" s="18" t="s">
        <v>10</v>
      </c>
      <c r="H18" s="20" t="s">
        <v>80</v>
      </c>
      <c r="I18" s="20" t="s">
        <v>51</v>
      </c>
      <c r="J18" s="18"/>
    </row>
    <row r="19" spans="1:10" ht="26.4" customHeight="1" x14ac:dyDescent="0.55000000000000004">
      <c r="A19" s="18" t="s">
        <v>81</v>
      </c>
      <c r="B19" s="18" t="s">
        <v>47</v>
      </c>
      <c r="C19" s="18" t="s">
        <v>48</v>
      </c>
      <c r="D19" s="19" t="s">
        <v>58</v>
      </c>
      <c r="E19" s="18">
        <v>200</v>
      </c>
      <c r="F19" s="18">
        <v>1</v>
      </c>
      <c r="G19" s="18" t="s">
        <v>10</v>
      </c>
      <c r="H19" s="20" t="s">
        <v>80</v>
      </c>
      <c r="I19" s="20" t="s">
        <v>51</v>
      </c>
      <c r="J19" s="18"/>
    </row>
    <row r="20" spans="1:10" ht="26.4" customHeight="1" x14ac:dyDescent="0.55000000000000004">
      <c r="A20" s="18" t="s">
        <v>82</v>
      </c>
      <c r="B20" s="18" t="s">
        <v>47</v>
      </c>
      <c r="C20" s="18" t="s">
        <v>48</v>
      </c>
      <c r="D20" s="19" t="s">
        <v>58</v>
      </c>
      <c r="E20" s="18">
        <v>80</v>
      </c>
      <c r="F20" s="18">
        <v>1</v>
      </c>
      <c r="G20" s="18" t="s">
        <v>10</v>
      </c>
      <c r="H20" s="20" t="s">
        <v>83</v>
      </c>
      <c r="I20" s="20" t="s">
        <v>51</v>
      </c>
      <c r="J20" s="18"/>
    </row>
    <row r="21" spans="1:10" ht="26.4" customHeight="1" x14ac:dyDescent="0.55000000000000004">
      <c r="A21" s="18" t="s">
        <v>84</v>
      </c>
      <c r="B21" s="18" t="s">
        <v>47</v>
      </c>
      <c r="C21" s="18" t="s">
        <v>48</v>
      </c>
      <c r="D21" s="19" t="s">
        <v>58</v>
      </c>
      <c r="E21" s="18">
        <v>50</v>
      </c>
      <c r="F21" s="18">
        <v>1</v>
      </c>
      <c r="G21" s="18" t="s">
        <v>10</v>
      </c>
      <c r="H21" s="20" t="s">
        <v>83</v>
      </c>
      <c r="I21" s="20" t="s">
        <v>51</v>
      </c>
      <c r="J21" s="18"/>
    </row>
    <row r="22" spans="1:10" ht="26.4" customHeight="1" x14ac:dyDescent="0.55000000000000004">
      <c r="A22" s="18" t="s">
        <v>85</v>
      </c>
      <c r="B22" s="18" t="s">
        <v>47</v>
      </c>
      <c r="C22" s="18" t="s">
        <v>86</v>
      </c>
      <c r="D22" s="19" t="s">
        <v>87</v>
      </c>
      <c r="E22" s="18">
        <v>80</v>
      </c>
      <c r="F22" s="18">
        <v>1</v>
      </c>
      <c r="G22" s="18" t="s">
        <v>10</v>
      </c>
      <c r="H22" s="20" t="s">
        <v>88</v>
      </c>
      <c r="I22" s="20" t="s">
        <v>89</v>
      </c>
      <c r="J22" s="18"/>
    </row>
    <row r="23" spans="1:10" ht="26.4" customHeight="1" x14ac:dyDescent="0.55000000000000004">
      <c r="A23" s="18" t="s">
        <v>90</v>
      </c>
      <c r="B23" s="18" t="s">
        <v>47</v>
      </c>
      <c r="C23" s="18" t="s">
        <v>64</v>
      </c>
      <c r="D23" s="19" t="s">
        <v>91</v>
      </c>
      <c r="E23" s="18">
        <v>15</v>
      </c>
      <c r="F23" s="18">
        <v>1</v>
      </c>
      <c r="G23" s="18" t="s">
        <v>13</v>
      </c>
      <c r="H23" s="20" t="s">
        <v>88</v>
      </c>
      <c r="I23" s="20" t="s">
        <v>89</v>
      </c>
      <c r="J23" s="18"/>
    </row>
    <row r="24" spans="1:10" ht="26.4" customHeight="1" x14ac:dyDescent="0.55000000000000004">
      <c r="A24" s="18" t="s">
        <v>92</v>
      </c>
      <c r="B24" s="18" t="s">
        <v>47</v>
      </c>
      <c r="C24" s="18" t="s">
        <v>64</v>
      </c>
      <c r="D24" s="19" t="s">
        <v>65</v>
      </c>
      <c r="E24" s="18">
        <v>25</v>
      </c>
      <c r="F24" s="18">
        <v>1</v>
      </c>
      <c r="G24" s="18" t="s">
        <v>13</v>
      </c>
      <c r="H24" s="20" t="s">
        <v>93</v>
      </c>
      <c r="I24" s="20" t="s">
        <v>89</v>
      </c>
      <c r="J24" s="18"/>
    </row>
    <row r="25" spans="1:10" ht="26.4" customHeight="1" x14ac:dyDescent="0.55000000000000004">
      <c r="A25" s="18" t="s">
        <v>94</v>
      </c>
      <c r="B25" s="18" t="s">
        <v>47</v>
      </c>
      <c r="C25" s="18" t="s">
        <v>64</v>
      </c>
      <c r="D25" s="19" t="s">
        <v>91</v>
      </c>
      <c r="E25" s="18">
        <v>15</v>
      </c>
      <c r="F25" s="18">
        <v>1</v>
      </c>
      <c r="G25" s="18" t="s">
        <v>13</v>
      </c>
      <c r="H25" s="20" t="s">
        <v>95</v>
      </c>
      <c r="I25" s="20" t="s">
        <v>89</v>
      </c>
      <c r="J25" s="18"/>
    </row>
    <row r="26" spans="1:10" ht="26.4" customHeight="1" x14ac:dyDescent="0.55000000000000004">
      <c r="A26" s="18" t="s">
        <v>96</v>
      </c>
      <c r="B26" s="18" t="s">
        <v>47</v>
      </c>
      <c r="C26" s="18" t="s">
        <v>53</v>
      </c>
      <c r="D26" s="19" t="s">
        <v>97</v>
      </c>
      <c r="E26" s="18">
        <v>50</v>
      </c>
      <c r="F26" s="18">
        <v>1</v>
      </c>
      <c r="G26" s="18" t="s">
        <v>15</v>
      </c>
      <c r="H26" s="20" t="s">
        <v>95</v>
      </c>
      <c r="I26" s="20" t="s">
        <v>89</v>
      </c>
      <c r="J26" s="18"/>
    </row>
    <row r="27" spans="1:10" ht="26.4" customHeight="1" x14ac:dyDescent="0.55000000000000004">
      <c r="A27" s="18" t="s">
        <v>98</v>
      </c>
      <c r="B27" s="18" t="s">
        <v>47</v>
      </c>
      <c r="C27" s="18" t="s">
        <v>99</v>
      </c>
      <c r="D27" s="19" t="s">
        <v>100</v>
      </c>
      <c r="E27" s="18">
        <v>50</v>
      </c>
      <c r="F27" s="18">
        <v>1</v>
      </c>
      <c r="G27" s="18" t="s">
        <v>10</v>
      </c>
      <c r="H27" s="20" t="s">
        <v>95</v>
      </c>
      <c r="I27" s="20" t="s">
        <v>89</v>
      </c>
      <c r="J27" s="18"/>
    </row>
    <row r="28" spans="1:10" ht="26.4" customHeight="1" x14ac:dyDescent="0.55000000000000004">
      <c r="A28" s="18" t="s">
        <v>101</v>
      </c>
      <c r="B28" s="18" t="s">
        <v>47</v>
      </c>
      <c r="C28" s="18" t="s">
        <v>99</v>
      </c>
      <c r="D28" s="19" t="s">
        <v>102</v>
      </c>
      <c r="E28" s="18">
        <v>100</v>
      </c>
      <c r="F28" s="18">
        <v>1</v>
      </c>
      <c r="G28" s="18" t="s">
        <v>10</v>
      </c>
      <c r="H28" s="20" t="s">
        <v>103</v>
      </c>
      <c r="I28" s="20" t="s">
        <v>89</v>
      </c>
      <c r="J28" s="18"/>
    </row>
    <row r="29" spans="1:10" ht="26.4" customHeight="1" x14ac:dyDescent="0.55000000000000004">
      <c r="A29" s="18" t="s">
        <v>104</v>
      </c>
      <c r="B29" s="18" t="s">
        <v>47</v>
      </c>
      <c r="C29" s="18" t="s">
        <v>99</v>
      </c>
      <c r="D29" s="19" t="s">
        <v>102</v>
      </c>
      <c r="E29" s="18">
        <v>100</v>
      </c>
      <c r="F29" s="18">
        <v>1</v>
      </c>
      <c r="G29" s="18" t="s">
        <v>10</v>
      </c>
      <c r="H29" s="20" t="s">
        <v>105</v>
      </c>
      <c r="I29" s="20" t="s">
        <v>89</v>
      </c>
      <c r="J29" s="18"/>
    </row>
    <row r="30" spans="1:10" ht="26.4" customHeight="1" x14ac:dyDescent="0.55000000000000004">
      <c r="A30" s="18" t="s">
        <v>106</v>
      </c>
      <c r="B30" s="18" t="s">
        <v>47</v>
      </c>
      <c r="C30" s="18" t="s">
        <v>99</v>
      </c>
      <c r="D30" s="19" t="s">
        <v>102</v>
      </c>
      <c r="E30" s="18">
        <v>100</v>
      </c>
      <c r="F30" s="18">
        <v>1</v>
      </c>
      <c r="G30" s="18" t="s">
        <v>10</v>
      </c>
      <c r="H30" s="20" t="s">
        <v>107</v>
      </c>
      <c r="I30" s="20" t="s">
        <v>89</v>
      </c>
      <c r="J30" s="18"/>
    </row>
    <row r="31" spans="1:10" ht="26.4" customHeight="1" x14ac:dyDescent="0.55000000000000004">
      <c r="A31" s="18" t="s">
        <v>108</v>
      </c>
      <c r="B31" s="18" t="s">
        <v>47</v>
      </c>
      <c r="C31" s="18" t="s">
        <v>99</v>
      </c>
      <c r="D31" s="19" t="s">
        <v>102</v>
      </c>
      <c r="E31" s="18">
        <v>100</v>
      </c>
      <c r="F31" s="18">
        <v>1</v>
      </c>
      <c r="G31" s="18" t="s">
        <v>10</v>
      </c>
      <c r="H31" s="20" t="s">
        <v>107</v>
      </c>
      <c r="I31" s="20" t="s">
        <v>89</v>
      </c>
      <c r="J31" s="18"/>
    </row>
    <row r="32" spans="1:10" ht="26.4" customHeight="1" x14ac:dyDescent="0.55000000000000004">
      <c r="A32" s="18" t="s">
        <v>109</v>
      </c>
      <c r="B32" s="18" t="s">
        <v>47</v>
      </c>
      <c r="C32" s="18" t="s">
        <v>99</v>
      </c>
      <c r="D32" s="19" t="s">
        <v>102</v>
      </c>
      <c r="E32" s="18">
        <v>100</v>
      </c>
      <c r="F32" s="18">
        <v>1</v>
      </c>
      <c r="G32" s="18" t="s">
        <v>10</v>
      </c>
      <c r="H32" s="20" t="s">
        <v>110</v>
      </c>
      <c r="I32" s="20" t="s">
        <v>89</v>
      </c>
      <c r="J32" s="18"/>
    </row>
    <row r="33" spans="1:10" ht="26.4" customHeight="1" x14ac:dyDescent="0.55000000000000004">
      <c r="A33" s="18" t="s">
        <v>111</v>
      </c>
      <c r="B33" s="18" t="s">
        <v>47</v>
      </c>
      <c r="C33" s="18" t="s">
        <v>99</v>
      </c>
      <c r="D33" s="19" t="s">
        <v>102</v>
      </c>
      <c r="E33" s="18">
        <v>100</v>
      </c>
      <c r="F33" s="18">
        <v>1</v>
      </c>
      <c r="G33" s="18" t="s">
        <v>10</v>
      </c>
      <c r="H33" s="20" t="s">
        <v>110</v>
      </c>
      <c r="I33" s="20" t="s">
        <v>89</v>
      </c>
      <c r="J33" s="18"/>
    </row>
    <row r="34" spans="1:10" ht="26.4" customHeight="1" x14ac:dyDescent="0.55000000000000004">
      <c r="A34" s="18" t="s">
        <v>112</v>
      </c>
      <c r="B34" s="18" t="s">
        <v>47</v>
      </c>
      <c r="C34" s="18" t="s">
        <v>99</v>
      </c>
      <c r="D34" s="19" t="s">
        <v>102</v>
      </c>
      <c r="E34" s="18">
        <v>100</v>
      </c>
      <c r="F34" s="18">
        <v>1</v>
      </c>
      <c r="G34" s="18" t="s">
        <v>10</v>
      </c>
      <c r="H34" s="20" t="s">
        <v>113</v>
      </c>
      <c r="I34" s="20" t="s">
        <v>89</v>
      </c>
      <c r="J34" s="18"/>
    </row>
    <row r="35" spans="1:10" x14ac:dyDescent="0.55000000000000004">
      <c r="F35">
        <f>SUM(F2:F34)</f>
        <v>33</v>
      </c>
    </row>
  </sheetData>
  <autoFilter ref="B1:J1" xr:uid="{A405D6AA-6A69-4746-948F-F5299555FD14}"/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Total</vt:lpstr>
      <vt:lpstr>List valve</vt:lpstr>
      <vt:lpstr>'List valve'!_FilterDatabase</vt:lpstr>
      <vt:lpstr>Total!Print_Area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an</dc:creator>
  <cp:lastModifiedBy>Phan Quoc Phong</cp:lastModifiedBy>
  <cp:lastPrinted>2024-12-16T03:22:06Z</cp:lastPrinted>
  <dcterms:created xsi:type="dcterms:W3CDTF">2024-12-16T02:23:18Z</dcterms:created>
  <dcterms:modified xsi:type="dcterms:W3CDTF">2025-03-03T07:27:55Z</dcterms:modified>
</cp:coreProperties>
</file>